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Biharshriff- ERSS\Tender\"/>
    </mc:Choice>
  </mc:AlternateContent>
  <bookViews>
    <workbookView xWindow="0" yWindow="0" windowWidth="19200" windowHeight="8235"/>
  </bookViews>
  <sheets>
    <sheet name="BSF" sheetId="10"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BSF!$A$1:$H$113</definedName>
    <definedName name="_xlnm.Print_Titles" localSheetId="0">BSF!$6:$6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0" l="1"/>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 i="10"/>
  <c r="H87" i="10" s="1"/>
  <c r="A83" i="10" l="1"/>
  <c r="A84" i="10" l="1"/>
  <c r="A85" i="10" s="1"/>
  <c r="A86" i="10" s="1"/>
  <c r="A63" i="10"/>
</calcChain>
</file>

<file path=xl/sharedStrings.xml><?xml version="1.0" encoding="utf-8"?>
<sst xmlns="http://schemas.openxmlformats.org/spreadsheetml/2006/main" count="226" uniqueCount="145">
  <si>
    <t>S.No.</t>
  </si>
  <si>
    <t>Voltage Class (kV)</t>
  </si>
  <si>
    <t>Type</t>
  </si>
  <si>
    <t>Description</t>
  </si>
  <si>
    <t>Unit</t>
  </si>
  <si>
    <t>Qty.</t>
  </si>
  <si>
    <t>BUS BAR MATERIALS</t>
  </si>
  <si>
    <t>Stringing hardware</t>
  </si>
  <si>
    <t>-</t>
  </si>
  <si>
    <t>Set</t>
  </si>
  <si>
    <t>Single Suspension</t>
  </si>
  <si>
    <t>m</t>
  </si>
  <si>
    <t>Control cables</t>
  </si>
  <si>
    <t>5Cx2.5 sqmm Al/Cu</t>
  </si>
  <si>
    <t>7Cx2.5 sqmm Al/Cu</t>
  </si>
  <si>
    <t>10Cx2.5 sqmm Al/Cu</t>
  </si>
  <si>
    <t>14Cx2.5 sqmm Al/Cu</t>
  </si>
  <si>
    <t>19Cx2.5 sqmm Al/Cu</t>
  </si>
  <si>
    <t>Auxiliary Power cables</t>
  </si>
  <si>
    <t>2Cx2.5 sqmm Al/Cu</t>
  </si>
  <si>
    <t>4Cx6 sqmm Al/Cu</t>
  </si>
  <si>
    <t>4Cx16 sqmm Al/Cu</t>
  </si>
  <si>
    <t>3.5Cx35 sqmm Al/Cu</t>
  </si>
  <si>
    <t>3.5Cx70 sqmm Al/Cu</t>
  </si>
  <si>
    <t>Nos.</t>
  </si>
  <si>
    <t>MT</t>
  </si>
  <si>
    <t>No.</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</si>
  <si>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</si>
  <si>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</si>
  <si>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</si>
  <si>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</si>
  <si>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</si>
  <si>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</si>
  <si>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</si>
  <si>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</si>
  <si>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</si>
  <si>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</si>
  <si>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</si>
  <si>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</si>
  <si>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</si>
  <si>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</si>
  <si>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</si>
  <si>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</si>
  <si>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</si>
  <si>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</si>
  <si>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</si>
  <si>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</si>
  <si>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</si>
  <si>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</si>
  <si>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</si>
  <si>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</si>
  <si>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</si>
  <si>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</si>
  <si>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</si>
  <si>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</si>
  <si>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</si>
  <si>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</si>
  <si>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</si>
  <si>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Double Tension</t>
  </si>
  <si>
    <t>HDB (Normal)</t>
  </si>
  <si>
    <t>Upto 3000 A</t>
  </si>
  <si>
    <t xml:space="preserve">Conductor complete with Tee connectors for droppers to equipment connections, PG clamps for busbar jumpering,  Twin/Quad bundle spacers etc to complete. </t>
  </si>
  <si>
    <t>PVC</t>
  </si>
  <si>
    <t>5Cx2.5 sqmm Cu</t>
  </si>
  <si>
    <t>7Cx2.5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</si>
  <si>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</si>
  <si>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</si>
  <si>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</si>
  <si>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</si>
  <si>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</si>
  <si>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</si>
  <si>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</si>
  <si>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</si>
  <si>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</si>
  <si>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</si>
  <si>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</si>
  <si>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</si>
  <si>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CT Junction Box (on CT structure)</t>
  </si>
  <si>
    <t>75 x 12 mm GI Flat</t>
  </si>
  <si>
    <t>50 x 6 mm GI Flat</t>
  </si>
  <si>
    <r>
      <t xml:space="preserve">3 Ph, </t>
    </r>
    <r>
      <rPr>
        <b/>
        <sz val="11"/>
        <rFont val="Calibri"/>
        <family val="2"/>
      </rPr>
      <t>Isolator</t>
    </r>
    <r>
      <rPr>
        <sz val="11"/>
        <rFont val="Calibri"/>
        <family val="2"/>
        <scheme val="minor"/>
      </rPr>
      <t>, motor/ manual operated complete with 9 nos. of support insulators &amp; terminal connectors and interpole cabling without support structure</t>
    </r>
  </si>
  <si>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</si>
  <si>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</si>
  <si>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</si>
  <si>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</si>
  <si>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</si>
  <si>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</si>
  <si>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</si>
  <si>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r>
      <t xml:space="preserve">1 Phase, Gapless type Metal Oxide </t>
    </r>
    <r>
      <rPr>
        <b/>
        <sz val="11"/>
        <rFont val="Calibri"/>
        <family val="2"/>
      </rPr>
      <t>Surge Arrester</t>
    </r>
    <r>
      <rPr>
        <sz val="11"/>
        <rFont val="Calibri"/>
        <family val="2"/>
      </rPr>
      <t xml:space="preserve"> complete with surge counter, leakage current meter, insulating base, connecting cable and terminal connectors without support structure.</t>
    </r>
  </si>
  <si>
    <r>
      <rPr>
        <b/>
        <sz val="11"/>
        <rFont val="Calibri"/>
        <family val="2"/>
        <scheme val="minor"/>
      </rPr>
      <t>Cable Rack</t>
    </r>
    <r>
      <rPr>
        <sz val="11"/>
        <rFont val="Calibri"/>
        <family val="2"/>
        <scheme val="minor"/>
      </rPr>
      <t xml:space="preserve"> work includes welding of mild steel &amp; painted racks (paint suply in scope of bidder) on inserts of trench walls in trenches in switchyard and control room. Cable rack assembly will be of 2/3/4 tier. </t>
    </r>
    <r>
      <rPr>
        <b/>
        <sz val="11"/>
        <rFont val="Calibri"/>
        <family val="2"/>
        <scheme val="minor"/>
      </rPr>
      <t>(supply of MS Angles is in bidder's scope)</t>
    </r>
  </si>
  <si>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</si>
  <si>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</si>
  <si>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</si>
  <si>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</si>
  <si>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</si>
  <si>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</si>
  <si>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</si>
  <si>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7.1.1</t>
  </si>
  <si>
    <t>7.1.2</t>
  </si>
  <si>
    <t>8.1.1</t>
  </si>
  <si>
    <t>8.1.2</t>
  </si>
  <si>
    <t>8.1.3</t>
  </si>
  <si>
    <t>8.1.4</t>
  </si>
  <si>
    <t>8.1.5</t>
  </si>
  <si>
    <t>8.2.1</t>
  </si>
  <si>
    <t>8.2.2</t>
  </si>
  <si>
    <t>8.2.3</t>
  </si>
  <si>
    <t>8.2.4</t>
  </si>
  <si>
    <t>8.2.5</t>
  </si>
  <si>
    <t>8.2.6</t>
  </si>
  <si>
    <t>Galvanised steel Lattice Structures including hardwares for Towers, beams &amp; LM</t>
  </si>
  <si>
    <t>Location : 400kV Biharshariff S/s</t>
  </si>
  <si>
    <t>7/9 SWG OR  7/8SWG</t>
  </si>
  <si>
    <t>GI Stranded Shield wire including tension clamp, PG clamp and clamping on structure for down conductor,  fixing/bolting with earth strip etc to complete.</t>
  </si>
  <si>
    <t>Tension insulator string with double/single anchoring point , string comprising 2X25 nos.  Disc  with hardware set with all accessories including  tension clamp with/ without Turn Buckle set suitable for twin/quad conductor.</t>
  </si>
  <si>
    <r>
      <t xml:space="preserve">1 Ph, </t>
    </r>
    <r>
      <rPr>
        <b/>
        <sz val="11"/>
        <rFont val="Calibri"/>
        <family val="2"/>
      </rPr>
      <t>Current Transformer</t>
    </r>
    <r>
      <rPr>
        <sz val="11"/>
        <rFont val="Calibri"/>
        <family val="2"/>
      </rPr>
      <t xml:space="preserve"> (3000 A) , live/dead tank complete with terminal connectors without support structure.</t>
    </r>
  </si>
  <si>
    <t>Marshalling Kiosks &amp; CT Junction Boxes</t>
  </si>
  <si>
    <t>LT Switchgear</t>
  </si>
  <si>
    <t>Repair/Modification work in Control room for fixing of 400 kV panels in present scope including covering of gap and floor finishing</t>
  </si>
  <si>
    <t>Reactor Protection Panel (1 set = 1 Panel)</t>
  </si>
  <si>
    <r>
      <t xml:space="preserve">Common equipments-Special Relay Test Kit </t>
    </r>
    <r>
      <rPr>
        <b/>
        <sz val="11"/>
        <rFont val="Calibri"/>
        <family val="2"/>
        <scheme val="minor"/>
      </rPr>
      <t>(Only unloading, Storage in ETC contractor scope)</t>
    </r>
  </si>
  <si>
    <r>
      <t xml:space="preserve">Extension of existing 415V ACDB </t>
    </r>
    <r>
      <rPr>
        <b/>
        <sz val="11"/>
        <rFont val="Calibri"/>
        <family val="2"/>
        <scheme val="minor"/>
      </rPr>
      <t>(Supply, mounting &amp; wiring under ETC contractor scope)</t>
    </r>
    <r>
      <rPr>
        <sz val="11"/>
        <rFont val="Calibri"/>
        <family val="2"/>
        <scheme val="minor"/>
      </rPr>
      <t xml:space="preserve">
100 A, 4 pole MCCB module (Type E) - 2 nos
63 A, 4 pole MCCB module (Type E) – 5 nos
</t>
    </r>
    <r>
      <rPr>
        <b/>
        <sz val="11"/>
        <rFont val="Calibri"/>
        <family val="2"/>
        <scheme val="minor"/>
      </rPr>
      <t>Specification:</t>
    </r>
    <r>
      <rPr>
        <sz val="11"/>
        <rFont val="Calibri"/>
        <family val="2"/>
        <scheme val="minor"/>
      </rPr>
      <t xml:space="preserve">
Voltage &amp; frequency - 415V </t>
    </r>
    <r>
      <rPr>
        <sz val="11"/>
        <rFont val="Calibri"/>
        <family val="2"/>
      </rPr>
      <t>± 10% &amp; 50Hz ± 5%</t>
    </r>
    <r>
      <rPr>
        <sz val="11"/>
        <rFont val="Calibri"/>
        <family val="2"/>
        <scheme val="minor"/>
      </rPr>
      <t xml:space="preserve">
Rated operated duty - As per IS  
Rated service short-circuit Breaking capacity (Ics) - 20 kA (RMS) 
Short Circuit making current - 45 kA (Peak) 
No. of auxiliary Contacts - 1 NO &amp;1   NC
Rated  Ultimate Short Circuit breaking capacity 
AC component - 20 kA (RMS) 
DC component - As per IS 13947 </t>
    </r>
    <r>
      <rPr>
        <b/>
        <sz val="11"/>
        <rFont val="Calibri"/>
        <family val="2"/>
        <scheme val="minor"/>
      </rPr>
      <t xml:space="preserve">
NOTE: </t>
    </r>
    <r>
      <rPr>
        <sz val="11"/>
        <rFont val="Calibri"/>
        <family val="2"/>
        <scheme val="minor"/>
      </rPr>
      <t>1)</t>
    </r>
    <r>
      <rPr>
        <b/>
        <sz val="11"/>
        <rFont val="Calibri"/>
        <family val="2"/>
        <scheme val="minor"/>
      </rPr>
      <t xml:space="preserve"> </t>
    </r>
    <r>
      <rPr>
        <sz val="11"/>
        <rFont val="Calibri"/>
        <family val="2"/>
        <scheme val="minor"/>
      </rPr>
      <t>The scope includes material required to mount 100A MCCB and 63A MCCB, such as wires, lugs,ferrules, TB's, mounting accessories etc.
2) Make shall be POWERGRID approved</t>
    </r>
  </si>
  <si>
    <r>
      <t xml:space="preserve">Extension of existing 220V DCDB </t>
    </r>
    <r>
      <rPr>
        <b/>
        <sz val="11"/>
        <rFont val="Calibri"/>
        <family val="2"/>
        <scheme val="minor"/>
      </rPr>
      <t>(Supply, mounting &amp; wiring under ETC contractor scope)</t>
    </r>
    <r>
      <rPr>
        <sz val="11"/>
        <rFont val="Calibri"/>
        <family val="2"/>
        <scheme val="minor"/>
      </rPr>
      <t xml:space="preserve">
32 A double pole MCB Module – 12 nos. 
</t>
    </r>
    <r>
      <rPr>
        <b/>
        <sz val="11"/>
        <rFont val="Calibri"/>
        <family val="2"/>
        <scheme val="minor"/>
      </rPr>
      <t xml:space="preserve">Specification:
</t>
    </r>
    <r>
      <rPr>
        <sz val="11"/>
        <rFont val="Calibri"/>
        <family val="2"/>
        <scheme val="minor"/>
      </rPr>
      <t xml:space="preserve">Voltage - 250V
Rated operated duty - As per IS  
Rated service short-circuit Breaking capacity (Ics) - 4 kA  
No. of auxiliary Contacts - 1 NO &amp;1   NC
Rated  Ultimate Short Circuit breaking capacity 
AC component - As per IS  
DC component - As per IS 13947 
</t>
    </r>
    <r>
      <rPr>
        <b/>
        <sz val="11"/>
        <rFont val="Calibri"/>
        <family val="2"/>
        <scheme val="minor"/>
      </rPr>
      <t xml:space="preserve">NOTE: </t>
    </r>
    <r>
      <rPr>
        <sz val="11"/>
        <rFont val="Calibri"/>
        <family val="2"/>
        <scheme val="minor"/>
      </rPr>
      <t>1) The scope includes material required to mount 32A double pin MCB, such as wires, lugs,ferrules, TB's, mounting accessories etc.
2) Make shall be POWERGRID approved</t>
    </r>
  </si>
  <si>
    <r>
      <t xml:space="preserve">Augmentation of Existing control panel </t>
    </r>
    <r>
      <rPr>
        <b/>
        <sz val="11"/>
        <rFont val="Calibri"/>
        <family val="2"/>
        <scheme val="minor"/>
      </rPr>
      <t>(Loose Fitments)</t>
    </r>
    <r>
      <rPr>
        <sz val="11"/>
        <rFont val="Calibri"/>
        <family val="2"/>
        <scheme val="minor"/>
      </rPr>
      <t xml:space="preserve"> </t>
    </r>
    <r>
      <rPr>
        <b/>
        <sz val="11"/>
        <rFont val="Calibri"/>
        <family val="2"/>
        <scheme val="minor"/>
      </rPr>
      <t>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</si>
  <si>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</si>
  <si>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</si>
  <si>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</si>
  <si>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</si>
  <si>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Suspension insulator string  comprising 1X25 nos. disc with hardware set with all accessories including  drop/through type suspension clamp  suitable for twin/quad conductor.</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</si>
  <si>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</si>
  <si>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</si>
  <si>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</si>
  <si>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</si>
  <si>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</si>
  <si>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</si>
  <si>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</si>
  <si>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</si>
  <si>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</si>
  <si>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</si>
  <si>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Control &amp; Relay Panel</t>
    </r>
    <r>
      <rPr>
        <sz val="11"/>
        <rFont val="Calibri"/>
        <family val="2"/>
      </rPr>
      <t xml:space="preserve"> (Testing and commissioning of relays in scope of panel OEM. Necessary manpower support, tools, tackles and testing equipment to be in scope of ETC contractor)</t>
    </r>
  </si>
  <si>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</si>
  <si>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Amount (Rs.)</t>
  </si>
  <si>
    <t>Unite Rate (Rs.)</t>
  </si>
  <si>
    <t>Total Amount (Rs.)</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</si>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</sst>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x14ac:knownFonts="1">
    <font>
      <sz val="11"/>
      <color theme="1"/>
      <name val="Calibri"/>
      <family val="2"/>
      <scheme val="minor"/>
    </font>
    <font>
      <b/>
      <sz val="12"/>
      <name val="Arial"/>
      <family val="2"/>
    </font>
    <font>
      <sz val="12"/>
      <name val="Arial"/>
      <family val="2"/>
    </font>
    <font>
      <sz val="10"/>
      <name val="Arial"/>
      <family val="2"/>
    </font>
    <font>
      <b/>
      <sz val="11"/>
      <name val="Calibri"/>
      <family val="2"/>
    </font>
    <font>
      <sz val="11"/>
      <name val="Calibri"/>
      <family val="2"/>
    </font>
    <font>
      <b/>
      <sz val="11"/>
      <name val="Calibri"/>
      <family val="2"/>
      <scheme val="minor"/>
    </font>
    <font>
      <sz val="11"/>
      <name val="Calibri"/>
      <family val="2"/>
      <scheme val="minor"/>
    </font>
    <font>
      <sz val="11"/>
      <name val="Arial"/>
      <family val="2"/>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sz val="11"/>
      <name val="Times New Roman"/>
      <family val="1"/>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43" fontId="17" fillId="0" borderId="0" applyFont="0" applyFill="0" applyBorder="0" applyAlignment="0" applyProtection="0"/>
  </cellStyleXfs>
  <cellXfs count="55">
    <xf numFmtId="0" fontId="0" fillId="0" borderId="0" xfId="0"/>
    <xf numFmtId="0" fontId="2" fillId="0" borderId="0" xfId="0" applyFont="1" applyFill="1" applyAlignment="1">
      <alignment horizontal="justify" vertical="center" wrapText="1"/>
    </xf>
    <xf numFmtId="0" fontId="3" fillId="0" borderId="0" xfId="0" applyFont="1" applyFill="1" applyAlignment="1">
      <alignment horizontal="justify"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center" wrapText="1"/>
    </xf>
    <xf numFmtId="0" fontId="6" fillId="0" borderId="1" xfId="0" applyFont="1" applyFill="1" applyBorder="1" applyAlignment="1">
      <alignment vertical="top" wrapText="1"/>
    </xf>
    <xf numFmtId="0" fontId="6" fillId="0" borderId="0" xfId="0" applyFont="1" applyFill="1" applyBorder="1" applyAlignment="1">
      <alignment horizontal="justify" vertical="center" wrapText="1"/>
    </xf>
    <xf numFmtId="0" fontId="6" fillId="0" borderId="1" xfId="0" applyFont="1" applyFill="1" applyBorder="1" applyAlignment="1">
      <alignment horizontal="left" vertical="top"/>
    </xf>
    <xf numFmtId="0" fontId="7" fillId="0" borderId="1" xfId="0" applyFont="1" applyFill="1" applyBorder="1" applyAlignment="1">
      <alignment horizontal="center" vertical="top" wrapText="1"/>
    </xf>
    <xf numFmtId="0" fontId="7" fillId="0" borderId="1" xfId="0" applyFont="1" applyFill="1" applyBorder="1" applyAlignment="1">
      <alignment horizontal="justify" vertical="top" wrapText="1"/>
    </xf>
    <xf numFmtId="0" fontId="7" fillId="0" borderId="0" xfId="0" applyFont="1"/>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vertical="center"/>
    </xf>
    <xf numFmtId="0" fontId="11" fillId="0" borderId="0" xfId="0" applyFont="1" applyFill="1" applyBorder="1" applyAlignment="1">
      <alignment horizontal="justify" vertical="center"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6" fillId="0" borderId="3" xfId="0" applyFont="1" applyFill="1" applyBorder="1" applyAlignment="1">
      <alignment vertical="top"/>
    </xf>
    <xf numFmtId="0" fontId="6" fillId="0" borderId="2" xfId="0" applyFont="1" applyFill="1" applyBorder="1" applyAlignment="1">
      <alignment vertical="top" wrapText="1"/>
    </xf>
    <xf numFmtId="0" fontId="6" fillId="0" borderId="2" xfId="0" applyFont="1" applyFill="1" applyBorder="1" applyAlignment="1">
      <alignment horizontal="center" vertical="top" wrapText="1"/>
    </xf>
    <xf numFmtId="0" fontId="6" fillId="0" borderId="4" xfId="0" applyFont="1" applyFill="1" applyBorder="1" applyAlignment="1">
      <alignment vertical="center" wrapText="1"/>
    </xf>
    <xf numFmtId="0" fontId="10" fillId="0" borderId="0" xfId="0" applyFont="1"/>
    <xf numFmtId="0" fontId="1" fillId="0" borderId="0" xfId="0" applyFont="1" applyFill="1" applyBorder="1" applyAlignment="1">
      <alignment horizontal="justify" vertical="center" wrapText="1"/>
    </xf>
    <xf numFmtId="0" fontId="0" fillId="2" borderId="0" xfId="0" applyFill="1"/>
    <xf numFmtId="0" fontId="10" fillId="2" borderId="0" xfId="0" applyFont="1" applyFill="1"/>
    <xf numFmtId="49" fontId="15" fillId="0" borderId="1" xfId="0" applyNumberFormat="1" applyFont="1" applyFill="1" applyBorder="1" applyAlignment="1">
      <alignment horizontal="center" vertical="top"/>
    </xf>
    <xf numFmtId="49" fontId="7" fillId="0" borderId="1" xfId="0" applyNumberFormat="1" applyFont="1" applyFill="1" applyBorder="1" applyAlignment="1">
      <alignment horizontal="center" vertical="top" wrapText="1"/>
    </xf>
    <xf numFmtId="0" fontId="0" fillId="0" borderId="1" xfId="0" applyFill="1" applyBorder="1" applyAlignment="1">
      <alignment vertical="top"/>
    </xf>
    <xf numFmtId="49" fontId="8" fillId="0"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1" xfId="0" quotePrefix="1" applyFont="1" applyFill="1" applyBorder="1" applyAlignment="1">
      <alignment horizontal="center" vertical="top" wrapText="1"/>
    </xf>
    <xf numFmtId="0" fontId="4" fillId="0" borderId="1" xfId="0" applyFont="1" applyFill="1" applyBorder="1" applyAlignment="1">
      <alignment horizontal="justify" vertical="top" wrapText="1"/>
    </xf>
    <xf numFmtId="0" fontId="11"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1" fontId="6" fillId="0" borderId="1" xfId="0" applyNumberFormat="1" applyFont="1" applyFill="1" applyBorder="1" applyAlignment="1">
      <alignment horizontal="left" vertical="top" wrapText="1"/>
    </xf>
    <xf numFmtId="1" fontId="7" fillId="0" borderId="1" xfId="0" applyNumberFormat="1" applyFont="1" applyFill="1" applyBorder="1" applyAlignment="1">
      <alignment horizontal="justify" vertical="top" wrapText="1"/>
    </xf>
    <xf numFmtId="43" fontId="0" fillId="0" borderId="1" xfId="3" applyFont="1" applyFill="1" applyBorder="1" applyAlignment="1" applyProtection="1">
      <alignment vertical="top"/>
      <protection locked="0"/>
    </xf>
    <xf numFmtId="43" fontId="0" fillId="0" borderId="1" xfId="0" applyNumberFormat="1" applyFill="1" applyBorder="1" applyAlignment="1" applyProtection="1">
      <alignment vertical="top"/>
      <protection locked="0"/>
    </xf>
    <xf numFmtId="43" fontId="3" fillId="0" borderId="1" xfId="3" applyFont="1" applyFill="1" applyBorder="1" applyAlignment="1" applyProtection="1">
      <alignment horizontal="justify" vertical="top" wrapText="1"/>
      <protection locked="0"/>
    </xf>
    <xf numFmtId="43" fontId="0" fillId="0" borderId="1" xfId="3" applyFont="1" applyFill="1" applyBorder="1" applyAlignment="1" applyProtection="1">
      <alignment horizontal="center" vertical="top"/>
      <protection locked="0"/>
    </xf>
    <xf numFmtId="43" fontId="10" fillId="0" borderId="1" xfId="3" applyFont="1" applyFill="1" applyBorder="1" applyAlignment="1" applyProtection="1">
      <alignment vertical="top"/>
      <protection locked="0"/>
    </xf>
    <xf numFmtId="0" fontId="0" fillId="0" borderId="1" xfId="0" applyFill="1" applyBorder="1" applyAlignment="1" applyProtection="1">
      <alignment vertical="top"/>
      <protection locked="0"/>
    </xf>
    <xf numFmtId="43" fontId="16" fillId="0" borderId="1" xfId="0" applyNumberFormat="1" applyFont="1" applyFill="1" applyBorder="1" applyAlignment="1" applyProtection="1">
      <alignment vertical="top"/>
      <protection locked="0"/>
    </xf>
    <xf numFmtId="0" fontId="7" fillId="0" borderId="3" xfId="0" applyFont="1" applyFill="1" applyBorder="1" applyAlignment="1">
      <alignment horizontal="justify" vertical="top" wrapText="1"/>
    </xf>
    <xf numFmtId="0" fontId="7" fillId="0" borderId="2" xfId="0" applyFont="1" applyFill="1" applyBorder="1" applyAlignment="1">
      <alignment horizontal="justify" vertical="top" wrapText="1"/>
    </xf>
    <xf numFmtId="0" fontId="7" fillId="0" borderId="4" xfId="0" applyFont="1" applyFill="1" applyBorder="1" applyAlignment="1">
      <alignment horizontal="justify" vertical="top" wrapText="1"/>
    </xf>
    <xf numFmtId="0" fontId="13" fillId="0" borderId="0" xfId="0" applyFont="1" applyFill="1" applyBorder="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Border="1" applyAlignment="1">
      <alignment horizontal="justify" vertical="center" wrapText="1"/>
    </xf>
    <xf numFmtId="0" fontId="9" fillId="0" borderId="3"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tabSelected="1" view="pageBreakPreview" topLeftCell="A61" zoomScale="90" zoomScaleSheetLayoutView="90" workbookViewId="0">
      <selection activeCell="D10" sqref="D10"/>
    </sheetView>
  </sheetViews>
  <sheetFormatPr defaultRowHeight="5.65" customHeight="1" x14ac:dyDescent="0.25"/>
  <cols>
    <col min="1" max="1" width="7.85546875" style="12" bestFit="1" customWidth="1"/>
    <col min="2" max="2" width="9.85546875" style="12" customWidth="1"/>
    <col min="3" max="3" width="15.42578125" style="12" bestFit="1" customWidth="1"/>
    <col min="4" max="4" width="68" style="13" customWidth="1"/>
    <col min="5" max="5" width="9.140625" style="14"/>
    <col min="6" max="6" width="9.140625" style="15"/>
    <col min="7" max="7" width="14.42578125" customWidth="1"/>
    <col min="8" max="8" width="16.28515625" customWidth="1"/>
  </cols>
  <sheetData>
    <row r="1" spans="1:8" s="1" customFormat="1" ht="21" customHeight="1" x14ac:dyDescent="0.25">
      <c r="A1" s="49" t="s">
        <v>92</v>
      </c>
      <c r="B1" s="49"/>
      <c r="C1" s="49"/>
      <c r="D1" s="49"/>
      <c r="E1" s="49"/>
      <c r="F1" s="49"/>
      <c r="G1" s="49"/>
      <c r="H1" s="49"/>
    </row>
    <row r="2" spans="1:8" s="1" customFormat="1" ht="52.5" customHeight="1" x14ac:dyDescent="0.25">
      <c r="A2" s="50" t="s">
        <v>91</v>
      </c>
      <c r="B2" s="50"/>
      <c r="C2" s="50"/>
      <c r="D2" s="50"/>
      <c r="E2" s="50"/>
      <c r="F2" s="50"/>
      <c r="G2" s="50"/>
      <c r="H2" s="50"/>
    </row>
    <row r="3" spans="1:8" s="1" customFormat="1" ht="18" customHeight="1" x14ac:dyDescent="0.25">
      <c r="A3" s="51" t="s">
        <v>82</v>
      </c>
      <c r="B3" s="51"/>
      <c r="C3" s="51"/>
      <c r="D3" s="51"/>
      <c r="E3" s="51"/>
      <c r="F3" s="51"/>
      <c r="G3" s="2"/>
    </row>
    <row r="4" spans="1:8" s="1" customFormat="1" ht="18" customHeight="1" x14ac:dyDescent="0.25">
      <c r="A4" s="51" t="s">
        <v>111</v>
      </c>
      <c r="B4" s="51"/>
      <c r="C4" s="51"/>
      <c r="D4" s="51"/>
      <c r="E4" s="51"/>
      <c r="F4" s="51"/>
      <c r="G4" s="2"/>
    </row>
    <row r="5" spans="1:8" s="1" customFormat="1" ht="15.75" customHeight="1" x14ac:dyDescent="0.25">
      <c r="A5" s="24"/>
      <c r="B5" s="8"/>
      <c r="C5" s="8"/>
      <c r="D5" s="3"/>
      <c r="E5" s="6"/>
      <c r="F5" s="24"/>
      <c r="G5" s="2"/>
    </row>
    <row r="6" spans="1:8" s="1" customFormat="1" ht="33.75" customHeight="1" x14ac:dyDescent="0.25">
      <c r="A6" s="7" t="s">
        <v>0</v>
      </c>
      <c r="B6" s="7" t="s">
        <v>1</v>
      </c>
      <c r="C6" s="7" t="s">
        <v>2</v>
      </c>
      <c r="D6" s="4" t="s">
        <v>3</v>
      </c>
      <c r="E6" s="5" t="s">
        <v>4</v>
      </c>
      <c r="F6" s="5" t="s">
        <v>5</v>
      </c>
      <c r="G6" s="5" t="s">
        <v>142</v>
      </c>
      <c r="H6" s="5" t="s">
        <v>141</v>
      </c>
    </row>
    <row r="7" spans="1:8" s="1" customFormat="1" ht="17.25" customHeight="1" x14ac:dyDescent="0.25">
      <c r="A7" s="16"/>
      <c r="B7" s="19" t="s">
        <v>46</v>
      </c>
      <c r="C7" s="20"/>
      <c r="D7" s="20"/>
      <c r="E7" s="21"/>
      <c r="F7" s="22"/>
      <c r="G7" s="2"/>
    </row>
    <row r="8" spans="1:8" ht="96.75" customHeight="1" x14ac:dyDescent="0.25">
      <c r="A8" s="10">
        <v>1.1000000000000001</v>
      </c>
      <c r="B8" s="10" t="s">
        <v>93</v>
      </c>
      <c r="C8" s="10" t="s">
        <v>50</v>
      </c>
      <c r="D8" s="38" t="s">
        <v>129</v>
      </c>
      <c r="E8" s="10" t="s">
        <v>24</v>
      </c>
      <c r="F8" s="28">
        <v>1</v>
      </c>
      <c r="G8" s="39"/>
      <c r="H8" s="40">
        <f>G8*F8</f>
        <v>0</v>
      </c>
    </row>
    <row r="9" spans="1:8" s="25" customFormat="1" ht="15" x14ac:dyDescent="0.25">
      <c r="A9" s="10">
        <v>1.2</v>
      </c>
      <c r="B9" s="10" t="s">
        <v>94</v>
      </c>
      <c r="C9" s="10" t="s">
        <v>50</v>
      </c>
      <c r="D9" s="11" t="s">
        <v>138</v>
      </c>
      <c r="E9" s="10" t="s">
        <v>11</v>
      </c>
      <c r="F9" s="28">
        <v>50</v>
      </c>
      <c r="G9" s="39"/>
      <c r="H9" s="40">
        <f t="shared" ref="H9:H72" si="0">G9*F9</f>
        <v>0</v>
      </c>
    </row>
    <row r="10" spans="1:8" s="25" customFormat="1" ht="45" x14ac:dyDescent="0.25">
      <c r="A10" s="10">
        <v>2</v>
      </c>
      <c r="B10" s="10" t="s">
        <v>94</v>
      </c>
      <c r="C10" s="10" t="s">
        <v>124</v>
      </c>
      <c r="D10" s="11" t="s">
        <v>137</v>
      </c>
      <c r="E10" s="10" t="s">
        <v>11</v>
      </c>
      <c r="F10" s="28">
        <v>800</v>
      </c>
      <c r="G10" s="39"/>
      <c r="H10" s="40">
        <f t="shared" si="0"/>
        <v>0</v>
      </c>
    </row>
    <row r="11" spans="1:8" ht="45" x14ac:dyDescent="0.25">
      <c r="A11" s="10">
        <v>3</v>
      </c>
      <c r="B11" s="10" t="s">
        <v>93</v>
      </c>
      <c r="C11" s="10" t="s">
        <v>59</v>
      </c>
      <c r="D11" s="11" t="s">
        <v>80</v>
      </c>
      <c r="E11" s="10"/>
      <c r="F11" s="28"/>
      <c r="G11" s="39"/>
      <c r="H11" s="40">
        <f t="shared" si="0"/>
        <v>0</v>
      </c>
    </row>
    <row r="12" spans="1:8" ht="15" x14ac:dyDescent="0.25">
      <c r="A12" s="10">
        <v>3.1</v>
      </c>
      <c r="B12" s="10"/>
      <c r="C12" s="10"/>
      <c r="D12" s="11" t="s">
        <v>45</v>
      </c>
      <c r="E12" s="10" t="s">
        <v>24</v>
      </c>
      <c r="F12" s="28">
        <v>1</v>
      </c>
      <c r="G12" s="39"/>
      <c r="H12" s="40">
        <f t="shared" si="0"/>
        <v>0</v>
      </c>
    </row>
    <row r="13" spans="1:8" s="25" customFormat="1" ht="30" x14ac:dyDescent="0.25">
      <c r="A13" s="10">
        <v>4</v>
      </c>
      <c r="B13" s="10" t="s">
        <v>93</v>
      </c>
      <c r="C13" s="10" t="s">
        <v>60</v>
      </c>
      <c r="D13" s="11" t="s">
        <v>115</v>
      </c>
      <c r="E13" s="10" t="s">
        <v>24</v>
      </c>
      <c r="F13" s="28">
        <v>3</v>
      </c>
      <c r="G13" s="39"/>
      <c r="H13" s="40">
        <f t="shared" si="0"/>
        <v>0</v>
      </c>
    </row>
    <row r="14" spans="1:8" ht="45" x14ac:dyDescent="0.25">
      <c r="A14" s="10">
        <v>5</v>
      </c>
      <c r="B14" s="10" t="s">
        <v>96</v>
      </c>
      <c r="C14" s="10"/>
      <c r="D14" s="11" t="s">
        <v>88</v>
      </c>
      <c r="E14" s="10" t="s">
        <v>24</v>
      </c>
      <c r="F14" s="28">
        <v>3</v>
      </c>
      <c r="G14" s="39"/>
      <c r="H14" s="40">
        <f t="shared" si="0"/>
        <v>0</v>
      </c>
    </row>
    <row r="15" spans="1:8" s="1" customFormat="1" ht="15" x14ac:dyDescent="0.25">
      <c r="A15" s="10">
        <v>6</v>
      </c>
      <c r="B15" s="9" t="s">
        <v>125</v>
      </c>
      <c r="C15" s="10"/>
      <c r="D15" s="11"/>
      <c r="E15" s="10"/>
      <c r="F15" s="28"/>
      <c r="G15" s="41"/>
      <c r="H15" s="40">
        <f t="shared" si="0"/>
        <v>0</v>
      </c>
    </row>
    <row r="16" spans="1:8" ht="45" x14ac:dyDescent="0.25">
      <c r="A16" s="10">
        <v>6.1</v>
      </c>
      <c r="B16" s="10" t="s">
        <v>8</v>
      </c>
      <c r="C16" s="10" t="s">
        <v>95</v>
      </c>
      <c r="D16" s="11" t="s">
        <v>134</v>
      </c>
      <c r="E16" s="10" t="s">
        <v>27</v>
      </c>
      <c r="F16" s="28">
        <v>1</v>
      </c>
      <c r="G16" s="42"/>
      <c r="H16" s="40">
        <f t="shared" si="0"/>
        <v>0</v>
      </c>
    </row>
    <row r="17" spans="1:8" s="1" customFormat="1" ht="15" x14ac:dyDescent="0.25">
      <c r="A17" s="10">
        <v>7</v>
      </c>
      <c r="B17" s="9" t="s">
        <v>6</v>
      </c>
      <c r="C17" s="10"/>
      <c r="D17" s="11"/>
      <c r="E17" s="10"/>
      <c r="F17" s="28"/>
      <c r="G17" s="41"/>
      <c r="H17" s="40">
        <f t="shared" si="0"/>
        <v>0</v>
      </c>
    </row>
    <row r="18" spans="1:8" s="1" customFormat="1" ht="15" x14ac:dyDescent="0.25">
      <c r="A18" s="10">
        <v>7.1</v>
      </c>
      <c r="B18" s="9" t="s">
        <v>7</v>
      </c>
      <c r="C18" s="10"/>
      <c r="D18" s="32"/>
      <c r="E18" s="10"/>
      <c r="F18" s="28"/>
      <c r="G18" s="41"/>
      <c r="H18" s="40">
        <f t="shared" si="0"/>
        <v>0</v>
      </c>
    </row>
    <row r="19" spans="1:8" s="23" customFormat="1" ht="60" x14ac:dyDescent="0.25">
      <c r="A19" s="10" t="s">
        <v>97</v>
      </c>
      <c r="B19" s="10" t="s">
        <v>93</v>
      </c>
      <c r="C19" s="10" t="s">
        <v>58</v>
      </c>
      <c r="D19" s="11" t="s">
        <v>114</v>
      </c>
      <c r="E19" s="10" t="s">
        <v>9</v>
      </c>
      <c r="F19" s="28">
        <v>6</v>
      </c>
      <c r="G19" s="43"/>
      <c r="H19" s="40">
        <f t="shared" si="0"/>
        <v>0</v>
      </c>
    </row>
    <row r="20" spans="1:8" s="23" customFormat="1" ht="45" x14ac:dyDescent="0.25">
      <c r="A20" s="10" t="s">
        <v>98</v>
      </c>
      <c r="B20" s="10" t="s">
        <v>93</v>
      </c>
      <c r="C20" s="10" t="s">
        <v>10</v>
      </c>
      <c r="D20" s="11" t="s">
        <v>128</v>
      </c>
      <c r="E20" s="10" t="s">
        <v>9</v>
      </c>
      <c r="F20" s="28">
        <v>3</v>
      </c>
      <c r="G20" s="43"/>
      <c r="H20" s="40">
        <f t="shared" si="0"/>
        <v>0</v>
      </c>
    </row>
    <row r="21" spans="1:8" ht="45" x14ac:dyDescent="0.25">
      <c r="A21" s="10">
        <v>7.2</v>
      </c>
      <c r="B21" s="10" t="s">
        <v>8</v>
      </c>
      <c r="C21" s="10" t="s">
        <v>83</v>
      </c>
      <c r="D21" s="11" t="s">
        <v>61</v>
      </c>
      <c r="E21" s="10" t="s">
        <v>49</v>
      </c>
      <c r="F21" s="28">
        <v>0.6</v>
      </c>
      <c r="G21" s="42"/>
      <c r="H21" s="40">
        <f t="shared" si="0"/>
        <v>0</v>
      </c>
    </row>
    <row r="22" spans="1:8" ht="45" x14ac:dyDescent="0.25">
      <c r="A22" s="10">
        <v>7.3</v>
      </c>
      <c r="B22" s="10" t="s">
        <v>8</v>
      </c>
      <c r="C22" s="10" t="s">
        <v>112</v>
      </c>
      <c r="D22" s="11" t="s">
        <v>113</v>
      </c>
      <c r="E22" s="10" t="s">
        <v>49</v>
      </c>
      <c r="F22" s="28">
        <v>0.15</v>
      </c>
      <c r="G22" s="42"/>
      <c r="H22" s="40">
        <f t="shared" si="0"/>
        <v>0</v>
      </c>
    </row>
    <row r="23" spans="1:8" s="1" customFormat="1" ht="15" x14ac:dyDescent="0.25">
      <c r="A23" s="10"/>
      <c r="B23" s="9" t="s">
        <v>47</v>
      </c>
      <c r="C23" s="10"/>
      <c r="D23" s="11"/>
      <c r="E23" s="10"/>
      <c r="F23" s="28"/>
      <c r="G23" s="41"/>
      <c r="H23" s="40">
        <f t="shared" si="0"/>
        <v>0</v>
      </c>
    </row>
    <row r="24" spans="1:8" ht="137.25" customHeight="1" x14ac:dyDescent="0.25">
      <c r="A24" s="5">
        <v>8</v>
      </c>
      <c r="B24" s="10"/>
      <c r="C24" s="10"/>
      <c r="D24" s="11" t="s">
        <v>130</v>
      </c>
      <c r="E24" s="10"/>
      <c r="F24" s="28"/>
      <c r="G24" s="39"/>
      <c r="H24" s="40">
        <f t="shared" si="0"/>
        <v>0</v>
      </c>
    </row>
    <row r="25" spans="1:8" ht="15" x14ac:dyDescent="0.25">
      <c r="A25" s="5">
        <v>8.1</v>
      </c>
      <c r="B25" s="10"/>
      <c r="C25" s="10"/>
      <c r="D25" s="32" t="s">
        <v>12</v>
      </c>
      <c r="E25" s="10"/>
      <c r="F25" s="28"/>
      <c r="G25" s="39"/>
      <c r="H25" s="40">
        <f t="shared" si="0"/>
        <v>0</v>
      </c>
    </row>
    <row r="26" spans="1:8" ht="15" x14ac:dyDescent="0.25">
      <c r="A26" s="10" t="s">
        <v>99</v>
      </c>
      <c r="B26" s="10"/>
      <c r="C26" s="10" t="s">
        <v>62</v>
      </c>
      <c r="D26" s="11" t="s">
        <v>63</v>
      </c>
      <c r="E26" s="10" t="s">
        <v>49</v>
      </c>
      <c r="F26" s="28">
        <v>2.9</v>
      </c>
      <c r="G26" s="39"/>
      <c r="H26" s="40">
        <f t="shared" si="0"/>
        <v>0</v>
      </c>
    </row>
    <row r="27" spans="1:8" ht="15" x14ac:dyDescent="0.25">
      <c r="A27" s="10" t="s">
        <v>100</v>
      </c>
      <c r="B27" s="10"/>
      <c r="C27" s="10" t="s">
        <v>62</v>
      </c>
      <c r="D27" s="11" t="s">
        <v>64</v>
      </c>
      <c r="E27" s="10" t="s">
        <v>49</v>
      </c>
      <c r="F27" s="28">
        <v>0.1</v>
      </c>
      <c r="G27" s="39"/>
      <c r="H27" s="40">
        <f t="shared" si="0"/>
        <v>0</v>
      </c>
    </row>
    <row r="28" spans="1:8" ht="15" x14ac:dyDescent="0.25">
      <c r="A28" s="10" t="s">
        <v>101</v>
      </c>
      <c r="B28" s="10"/>
      <c r="C28" s="10" t="s">
        <v>62</v>
      </c>
      <c r="D28" s="11" t="s">
        <v>65</v>
      </c>
      <c r="E28" s="10" t="s">
        <v>49</v>
      </c>
      <c r="F28" s="28">
        <v>7</v>
      </c>
      <c r="G28" s="39"/>
      <c r="H28" s="40">
        <f t="shared" si="0"/>
        <v>0</v>
      </c>
    </row>
    <row r="29" spans="1:8" ht="15" x14ac:dyDescent="0.25">
      <c r="A29" s="10" t="s">
        <v>102</v>
      </c>
      <c r="B29" s="10"/>
      <c r="C29" s="10" t="s">
        <v>62</v>
      </c>
      <c r="D29" s="11" t="s">
        <v>66</v>
      </c>
      <c r="E29" s="10" t="s">
        <v>49</v>
      </c>
      <c r="F29" s="28">
        <v>1.6</v>
      </c>
      <c r="G29" s="39"/>
      <c r="H29" s="40">
        <f t="shared" si="0"/>
        <v>0</v>
      </c>
    </row>
    <row r="30" spans="1:8" ht="15" x14ac:dyDescent="0.25">
      <c r="A30" s="10" t="s">
        <v>103</v>
      </c>
      <c r="B30" s="10"/>
      <c r="C30" s="10" t="s">
        <v>62</v>
      </c>
      <c r="D30" s="11" t="s">
        <v>67</v>
      </c>
      <c r="E30" s="10" t="s">
        <v>49</v>
      </c>
      <c r="F30" s="28">
        <v>0.9</v>
      </c>
      <c r="G30" s="39"/>
      <c r="H30" s="40">
        <f t="shared" si="0"/>
        <v>0</v>
      </c>
    </row>
    <row r="31" spans="1:8" ht="15" x14ac:dyDescent="0.25">
      <c r="A31" s="10"/>
      <c r="B31" s="10"/>
      <c r="C31" s="10"/>
      <c r="D31" s="11"/>
      <c r="E31" s="10"/>
      <c r="F31" s="28"/>
      <c r="G31" s="39"/>
      <c r="H31" s="40">
        <f t="shared" si="0"/>
        <v>0</v>
      </c>
    </row>
    <row r="32" spans="1:8" ht="15" x14ac:dyDescent="0.25">
      <c r="A32" s="5">
        <v>8.1999999999999993</v>
      </c>
      <c r="B32" s="10"/>
      <c r="C32" s="10"/>
      <c r="D32" s="32" t="s">
        <v>18</v>
      </c>
      <c r="E32" s="10"/>
      <c r="F32" s="28"/>
      <c r="G32" s="39"/>
      <c r="H32" s="40">
        <f t="shared" si="0"/>
        <v>0</v>
      </c>
    </row>
    <row r="33" spans="1:8" ht="15" x14ac:dyDescent="0.25">
      <c r="A33" s="10" t="s">
        <v>104</v>
      </c>
      <c r="B33" s="10"/>
      <c r="C33" s="10" t="s">
        <v>62</v>
      </c>
      <c r="D33" s="11" t="s">
        <v>19</v>
      </c>
      <c r="E33" s="10" t="s">
        <v>49</v>
      </c>
      <c r="F33" s="28">
        <v>0.8</v>
      </c>
      <c r="G33" s="39"/>
      <c r="H33" s="40">
        <f t="shared" si="0"/>
        <v>0</v>
      </c>
    </row>
    <row r="34" spans="1:8" ht="15" x14ac:dyDescent="0.25">
      <c r="A34" s="10" t="s">
        <v>105</v>
      </c>
      <c r="B34" s="10"/>
      <c r="C34" s="10" t="s">
        <v>62</v>
      </c>
      <c r="D34" s="11" t="s">
        <v>132</v>
      </c>
      <c r="E34" s="10" t="s">
        <v>49</v>
      </c>
      <c r="F34" s="28">
        <v>0.5</v>
      </c>
      <c r="G34" s="39"/>
      <c r="H34" s="40">
        <f t="shared" si="0"/>
        <v>0</v>
      </c>
    </row>
    <row r="35" spans="1:8" ht="15" x14ac:dyDescent="0.25">
      <c r="A35" s="10" t="s">
        <v>106</v>
      </c>
      <c r="B35" s="10"/>
      <c r="C35" s="10" t="s">
        <v>62</v>
      </c>
      <c r="D35" s="11" t="s">
        <v>20</v>
      </c>
      <c r="E35" s="10" t="s">
        <v>49</v>
      </c>
      <c r="F35" s="28">
        <v>0.2</v>
      </c>
      <c r="G35" s="39"/>
      <c r="H35" s="40">
        <f t="shared" si="0"/>
        <v>0</v>
      </c>
    </row>
    <row r="36" spans="1:8" ht="15" x14ac:dyDescent="0.25">
      <c r="A36" s="10" t="s">
        <v>107</v>
      </c>
      <c r="B36" s="10"/>
      <c r="C36" s="10" t="s">
        <v>62</v>
      </c>
      <c r="D36" s="11" t="s">
        <v>21</v>
      </c>
      <c r="E36" s="10" t="s">
        <v>49</v>
      </c>
      <c r="F36" s="28">
        <v>0.1</v>
      </c>
      <c r="G36" s="39"/>
      <c r="H36" s="40">
        <f t="shared" si="0"/>
        <v>0</v>
      </c>
    </row>
    <row r="37" spans="1:8" ht="15" x14ac:dyDescent="0.25">
      <c r="A37" s="10" t="s">
        <v>108</v>
      </c>
      <c r="B37" s="10"/>
      <c r="C37" s="10" t="s">
        <v>62</v>
      </c>
      <c r="D37" s="11" t="s">
        <v>22</v>
      </c>
      <c r="E37" s="10" t="s">
        <v>49</v>
      </c>
      <c r="F37" s="28">
        <v>0.2</v>
      </c>
      <c r="G37" s="39"/>
      <c r="H37" s="40">
        <f t="shared" si="0"/>
        <v>0</v>
      </c>
    </row>
    <row r="38" spans="1:8" ht="15" x14ac:dyDescent="0.25">
      <c r="A38" s="10" t="s">
        <v>109</v>
      </c>
      <c r="B38" s="10"/>
      <c r="C38" s="10" t="s">
        <v>62</v>
      </c>
      <c r="D38" s="11" t="s">
        <v>23</v>
      </c>
      <c r="E38" s="10" t="s">
        <v>49</v>
      </c>
      <c r="F38" s="28">
        <v>1.3</v>
      </c>
      <c r="G38" s="39"/>
      <c r="H38" s="40">
        <f t="shared" si="0"/>
        <v>0</v>
      </c>
    </row>
    <row r="39" spans="1:8" ht="15" x14ac:dyDescent="0.25">
      <c r="A39" s="10"/>
      <c r="B39" s="10"/>
      <c r="C39" s="10"/>
      <c r="D39" s="11"/>
      <c r="E39" s="10"/>
      <c r="F39" s="28"/>
      <c r="G39" s="39"/>
      <c r="H39" s="40">
        <f t="shared" si="0"/>
        <v>0</v>
      </c>
    </row>
    <row r="40" spans="1:8" ht="75" x14ac:dyDescent="0.25">
      <c r="A40" s="10">
        <v>9</v>
      </c>
      <c r="B40" s="10"/>
      <c r="C40" s="10"/>
      <c r="D40" s="11" t="s">
        <v>126</v>
      </c>
      <c r="E40" s="10"/>
      <c r="F40" s="28"/>
      <c r="G40" s="39"/>
      <c r="H40" s="40">
        <f t="shared" si="0"/>
        <v>0</v>
      </c>
    </row>
    <row r="41" spans="1:8" ht="15" x14ac:dyDescent="0.25">
      <c r="A41" s="10">
        <v>9.1</v>
      </c>
      <c r="B41" s="10"/>
      <c r="C41" s="10" t="s">
        <v>62</v>
      </c>
      <c r="D41" s="11" t="s">
        <v>13</v>
      </c>
      <c r="E41" s="10" t="s">
        <v>24</v>
      </c>
      <c r="F41" s="27">
        <v>38</v>
      </c>
      <c r="G41" s="39"/>
      <c r="H41" s="40">
        <f t="shared" si="0"/>
        <v>0</v>
      </c>
    </row>
    <row r="42" spans="1:8" ht="15" x14ac:dyDescent="0.25">
      <c r="A42" s="10">
        <v>9.1999999999999993</v>
      </c>
      <c r="B42" s="10"/>
      <c r="C42" s="10" t="s">
        <v>62</v>
      </c>
      <c r="D42" s="11" t="s">
        <v>14</v>
      </c>
      <c r="E42" s="10" t="s">
        <v>24</v>
      </c>
      <c r="F42" s="27">
        <v>6</v>
      </c>
      <c r="G42" s="39"/>
      <c r="H42" s="40">
        <f t="shared" si="0"/>
        <v>0</v>
      </c>
    </row>
    <row r="43" spans="1:8" ht="15" x14ac:dyDescent="0.25">
      <c r="A43" s="10">
        <v>9.3000000000000007</v>
      </c>
      <c r="B43" s="10"/>
      <c r="C43" s="10" t="s">
        <v>62</v>
      </c>
      <c r="D43" s="11" t="s">
        <v>15</v>
      </c>
      <c r="E43" s="10" t="s">
        <v>24</v>
      </c>
      <c r="F43" s="27">
        <v>30</v>
      </c>
      <c r="G43" s="39"/>
      <c r="H43" s="40">
        <f t="shared" si="0"/>
        <v>0</v>
      </c>
    </row>
    <row r="44" spans="1:8" ht="15" x14ac:dyDescent="0.25">
      <c r="A44" s="10">
        <v>9.4</v>
      </c>
      <c r="B44" s="10"/>
      <c r="C44" s="10" t="s">
        <v>62</v>
      </c>
      <c r="D44" s="11" t="s">
        <v>16</v>
      </c>
      <c r="E44" s="10" t="s">
        <v>24</v>
      </c>
      <c r="F44" s="27">
        <v>16</v>
      </c>
      <c r="G44" s="39"/>
      <c r="H44" s="40">
        <f t="shared" si="0"/>
        <v>0</v>
      </c>
    </row>
    <row r="45" spans="1:8" ht="15" x14ac:dyDescent="0.25">
      <c r="A45" s="10">
        <v>9.5</v>
      </c>
      <c r="B45" s="10"/>
      <c r="C45" s="10" t="s">
        <v>62</v>
      </c>
      <c r="D45" s="11" t="s">
        <v>17</v>
      </c>
      <c r="E45" s="10" t="s">
        <v>24</v>
      </c>
      <c r="F45" s="27">
        <v>12</v>
      </c>
      <c r="G45" s="39"/>
      <c r="H45" s="40">
        <f t="shared" si="0"/>
        <v>0</v>
      </c>
    </row>
    <row r="46" spans="1:8" ht="15" x14ac:dyDescent="0.25">
      <c r="A46" s="10">
        <v>9.6</v>
      </c>
      <c r="B46" s="10"/>
      <c r="C46" s="10" t="s">
        <v>62</v>
      </c>
      <c r="D46" s="11" t="s">
        <v>19</v>
      </c>
      <c r="E46" s="10" t="s">
        <v>24</v>
      </c>
      <c r="F46" s="30">
        <v>8</v>
      </c>
      <c r="G46" s="39"/>
      <c r="H46" s="40">
        <f t="shared" si="0"/>
        <v>0</v>
      </c>
    </row>
    <row r="47" spans="1:8" ht="15" x14ac:dyDescent="0.25">
      <c r="A47" s="10">
        <v>9.6999999999999993</v>
      </c>
      <c r="B47" s="31"/>
      <c r="C47" s="10" t="s">
        <v>62</v>
      </c>
      <c r="D47" s="11" t="s">
        <v>132</v>
      </c>
      <c r="E47" s="10" t="s">
        <v>24</v>
      </c>
      <c r="F47" s="30">
        <v>16</v>
      </c>
      <c r="G47" s="39"/>
      <c r="H47" s="40">
        <f t="shared" si="0"/>
        <v>0</v>
      </c>
    </row>
    <row r="48" spans="1:8" ht="15" x14ac:dyDescent="0.25">
      <c r="A48" s="10">
        <v>9.8000000000000007</v>
      </c>
      <c r="B48" s="31"/>
      <c r="C48" s="10" t="s">
        <v>62</v>
      </c>
      <c r="D48" s="11" t="s">
        <v>20</v>
      </c>
      <c r="E48" s="10" t="s">
        <v>24</v>
      </c>
      <c r="F48" s="30">
        <v>14</v>
      </c>
      <c r="G48" s="39"/>
      <c r="H48" s="40">
        <f t="shared" si="0"/>
        <v>0</v>
      </c>
    </row>
    <row r="49" spans="1:8" ht="15" x14ac:dyDescent="0.25">
      <c r="A49" s="10">
        <v>9.9</v>
      </c>
      <c r="B49" s="31"/>
      <c r="C49" s="10" t="s">
        <v>62</v>
      </c>
      <c r="D49" s="11" t="s">
        <v>21</v>
      </c>
      <c r="E49" s="10" t="s">
        <v>24</v>
      </c>
      <c r="F49" s="30">
        <v>2</v>
      </c>
      <c r="G49" s="39"/>
      <c r="H49" s="40">
        <f t="shared" si="0"/>
        <v>0</v>
      </c>
    </row>
    <row r="50" spans="1:8" ht="15" x14ac:dyDescent="0.25">
      <c r="A50" s="31">
        <v>9.1</v>
      </c>
      <c r="B50" s="31"/>
      <c r="C50" s="10" t="s">
        <v>62</v>
      </c>
      <c r="D50" s="11" t="s">
        <v>22</v>
      </c>
      <c r="E50" s="10" t="s">
        <v>24</v>
      </c>
      <c r="F50" s="30">
        <v>4</v>
      </c>
      <c r="G50" s="39"/>
      <c r="H50" s="40">
        <f t="shared" si="0"/>
        <v>0</v>
      </c>
    </row>
    <row r="51" spans="1:8" ht="15" x14ac:dyDescent="0.25">
      <c r="A51" s="31">
        <v>9.11</v>
      </c>
      <c r="B51" s="31"/>
      <c r="C51" s="10" t="s">
        <v>62</v>
      </c>
      <c r="D51" s="11" t="s">
        <v>23</v>
      </c>
      <c r="E51" s="10" t="s">
        <v>24</v>
      </c>
      <c r="F51" s="30">
        <v>4</v>
      </c>
      <c r="G51" s="39"/>
      <c r="H51" s="40">
        <f t="shared" si="0"/>
        <v>0</v>
      </c>
    </row>
    <row r="52" spans="1:8" ht="15" x14ac:dyDescent="0.25">
      <c r="A52" s="31"/>
      <c r="B52" s="31"/>
      <c r="C52" s="10"/>
      <c r="D52" s="11"/>
      <c r="E52" s="10"/>
      <c r="F52" s="28"/>
      <c r="G52" s="39"/>
      <c r="H52" s="40">
        <f t="shared" si="0"/>
        <v>0</v>
      </c>
    </row>
    <row r="53" spans="1:8" s="25" customFormat="1" ht="45" x14ac:dyDescent="0.25">
      <c r="A53" s="10">
        <v>10</v>
      </c>
      <c r="B53" s="10"/>
      <c r="C53" s="10"/>
      <c r="D53" s="11" t="s">
        <v>131</v>
      </c>
      <c r="E53" s="10" t="s">
        <v>136</v>
      </c>
      <c r="F53" s="28">
        <v>2</v>
      </c>
      <c r="G53" s="39"/>
      <c r="H53" s="40">
        <f t="shared" si="0"/>
        <v>0</v>
      </c>
    </row>
    <row r="54" spans="1:8" ht="15" x14ac:dyDescent="0.25">
      <c r="A54" s="10"/>
      <c r="B54" s="10"/>
      <c r="C54" s="10"/>
      <c r="D54" s="11"/>
      <c r="E54" s="10"/>
      <c r="F54" s="27"/>
      <c r="G54" s="39"/>
      <c r="H54" s="40">
        <f t="shared" si="0"/>
        <v>0</v>
      </c>
    </row>
    <row r="55" spans="1:8" s="25" customFormat="1" ht="15" x14ac:dyDescent="0.25">
      <c r="A55" s="31"/>
      <c r="B55" s="31"/>
      <c r="C55" s="31"/>
      <c r="D55" s="32" t="s">
        <v>116</v>
      </c>
      <c r="E55" s="10"/>
      <c r="F55" s="28"/>
      <c r="G55" s="39"/>
      <c r="H55" s="40">
        <f t="shared" si="0"/>
        <v>0</v>
      </c>
    </row>
    <row r="56" spans="1:8" s="25" customFormat="1" ht="15" x14ac:dyDescent="0.25">
      <c r="A56" s="10">
        <v>11.1</v>
      </c>
      <c r="B56" s="10"/>
      <c r="C56" s="10"/>
      <c r="D56" s="11" t="s">
        <v>48</v>
      </c>
      <c r="E56" s="10" t="s">
        <v>26</v>
      </c>
      <c r="F56" s="28">
        <v>1</v>
      </c>
      <c r="G56" s="39"/>
      <c r="H56" s="40">
        <f t="shared" si="0"/>
        <v>0</v>
      </c>
    </row>
    <row r="57" spans="1:8" s="25" customFormat="1" ht="15" x14ac:dyDescent="0.25">
      <c r="A57" s="10">
        <v>11.2</v>
      </c>
      <c r="B57" s="10"/>
      <c r="C57" s="10"/>
      <c r="D57" s="11" t="s">
        <v>77</v>
      </c>
      <c r="E57" s="10" t="s">
        <v>26</v>
      </c>
      <c r="F57" s="28">
        <v>1</v>
      </c>
      <c r="G57" s="39"/>
      <c r="H57" s="40">
        <f t="shared" si="0"/>
        <v>0</v>
      </c>
    </row>
    <row r="58" spans="1:8" ht="15" x14ac:dyDescent="0.25">
      <c r="A58" s="10"/>
      <c r="B58" s="10"/>
      <c r="C58" s="10"/>
      <c r="D58" s="11"/>
      <c r="E58" s="10"/>
      <c r="F58" s="28"/>
      <c r="G58" s="39"/>
      <c r="H58" s="40">
        <f t="shared" si="0"/>
        <v>0</v>
      </c>
    </row>
    <row r="59" spans="1:8" ht="30" x14ac:dyDescent="0.25">
      <c r="A59" s="10">
        <v>12</v>
      </c>
      <c r="B59" s="10"/>
      <c r="C59" s="10"/>
      <c r="D59" s="32" t="s">
        <v>84</v>
      </c>
      <c r="E59" s="10"/>
      <c r="F59" s="28"/>
      <c r="G59" s="39"/>
      <c r="H59" s="40">
        <f t="shared" si="0"/>
        <v>0</v>
      </c>
    </row>
    <row r="60" spans="1:8" ht="15" x14ac:dyDescent="0.25">
      <c r="A60" s="10">
        <v>12.1</v>
      </c>
      <c r="B60" s="10"/>
      <c r="C60" s="10"/>
      <c r="D60" s="11" t="s">
        <v>75</v>
      </c>
      <c r="E60" s="10" t="s">
        <v>11</v>
      </c>
      <c r="F60" s="28">
        <v>100</v>
      </c>
      <c r="G60" s="39"/>
      <c r="H60" s="40">
        <f t="shared" si="0"/>
        <v>0</v>
      </c>
    </row>
    <row r="61" spans="1:8" ht="15" x14ac:dyDescent="0.25">
      <c r="A61" s="10">
        <v>12.2</v>
      </c>
      <c r="B61" s="10"/>
      <c r="C61" s="10"/>
      <c r="D61" s="11" t="s">
        <v>76</v>
      </c>
      <c r="E61" s="10" t="s">
        <v>11</v>
      </c>
      <c r="F61" s="28">
        <v>100</v>
      </c>
      <c r="G61" s="39"/>
      <c r="H61" s="40">
        <f t="shared" si="0"/>
        <v>0</v>
      </c>
    </row>
    <row r="62" spans="1:8" ht="60" x14ac:dyDescent="0.25">
      <c r="A62" s="10">
        <v>13</v>
      </c>
      <c r="B62" s="10"/>
      <c r="C62" s="10"/>
      <c r="D62" s="11" t="s">
        <v>89</v>
      </c>
      <c r="E62" s="10" t="s">
        <v>25</v>
      </c>
      <c r="F62" s="28">
        <v>1</v>
      </c>
      <c r="G62" s="39"/>
      <c r="H62" s="40">
        <f t="shared" si="0"/>
        <v>0</v>
      </c>
    </row>
    <row r="63" spans="1:8" ht="75" x14ac:dyDescent="0.25">
      <c r="A63" s="10">
        <f>A62+1</f>
        <v>14</v>
      </c>
      <c r="B63" s="10"/>
      <c r="C63" s="10"/>
      <c r="D63" s="11" t="s">
        <v>85</v>
      </c>
      <c r="E63" s="10"/>
      <c r="F63" s="28"/>
      <c r="G63" s="39"/>
      <c r="H63" s="40">
        <f t="shared" si="0"/>
        <v>0</v>
      </c>
    </row>
    <row r="64" spans="1:8" ht="15" x14ac:dyDescent="0.25">
      <c r="A64" s="10">
        <v>14.1</v>
      </c>
      <c r="B64" s="10"/>
      <c r="C64" s="10"/>
      <c r="D64" s="11" t="s">
        <v>68</v>
      </c>
      <c r="E64" s="10" t="s">
        <v>11</v>
      </c>
      <c r="F64" s="28">
        <v>985</v>
      </c>
      <c r="G64" s="39"/>
      <c r="H64" s="40">
        <f t="shared" si="0"/>
        <v>0</v>
      </c>
    </row>
    <row r="65" spans="1:8" ht="15" x14ac:dyDescent="0.25">
      <c r="A65" s="10">
        <v>14.2</v>
      </c>
      <c r="B65" s="10"/>
      <c r="C65" s="10"/>
      <c r="D65" s="11" t="s">
        <v>69</v>
      </c>
      <c r="E65" s="10" t="s">
        <v>11</v>
      </c>
      <c r="F65" s="28">
        <v>155</v>
      </c>
      <c r="G65" s="39"/>
      <c r="H65" s="40">
        <f t="shared" si="0"/>
        <v>0</v>
      </c>
    </row>
    <row r="66" spans="1:8" ht="65.25" customHeight="1" x14ac:dyDescent="0.25">
      <c r="A66" s="10">
        <v>15</v>
      </c>
      <c r="B66" s="10"/>
      <c r="C66" s="10"/>
      <c r="D66" s="11" t="s">
        <v>86</v>
      </c>
      <c r="E66" s="10"/>
      <c r="F66" s="28"/>
      <c r="G66" s="39"/>
      <c r="H66" s="40">
        <f t="shared" si="0"/>
        <v>0</v>
      </c>
    </row>
    <row r="67" spans="1:8" ht="15" x14ac:dyDescent="0.25">
      <c r="A67" s="10">
        <v>15.1</v>
      </c>
      <c r="B67" s="10"/>
      <c r="C67" s="10"/>
      <c r="D67" s="11" t="s">
        <v>70</v>
      </c>
      <c r="E67" s="10" t="s">
        <v>11</v>
      </c>
      <c r="F67" s="28">
        <v>50</v>
      </c>
      <c r="G67" s="39"/>
      <c r="H67" s="40">
        <f t="shared" si="0"/>
        <v>0</v>
      </c>
    </row>
    <row r="68" spans="1:8" ht="15" x14ac:dyDescent="0.25">
      <c r="A68" s="10">
        <v>15.2</v>
      </c>
      <c r="B68" s="10"/>
      <c r="C68" s="10"/>
      <c r="D68" s="11" t="s">
        <v>71</v>
      </c>
      <c r="E68" s="10" t="s">
        <v>11</v>
      </c>
      <c r="F68" s="28">
        <v>50</v>
      </c>
      <c r="G68" s="39"/>
      <c r="H68" s="40">
        <f t="shared" si="0"/>
        <v>0</v>
      </c>
    </row>
    <row r="69" spans="1:8" ht="165" x14ac:dyDescent="0.25">
      <c r="A69" s="10">
        <v>16</v>
      </c>
      <c r="B69" s="10"/>
      <c r="C69" s="10"/>
      <c r="D69" s="32" t="s">
        <v>90</v>
      </c>
      <c r="E69" s="10"/>
      <c r="F69" s="28"/>
      <c r="G69" s="39"/>
      <c r="H69" s="40">
        <f t="shared" si="0"/>
        <v>0</v>
      </c>
    </row>
    <row r="70" spans="1:8" ht="15" x14ac:dyDescent="0.25">
      <c r="A70" s="10">
        <v>16.100000000000001</v>
      </c>
      <c r="B70" s="10"/>
      <c r="C70" s="10"/>
      <c r="D70" s="11" t="s">
        <v>78</v>
      </c>
      <c r="E70" s="10" t="s">
        <v>81</v>
      </c>
      <c r="F70" s="28">
        <v>0.2</v>
      </c>
      <c r="G70" s="39"/>
      <c r="H70" s="40">
        <f t="shared" si="0"/>
        <v>0</v>
      </c>
    </row>
    <row r="71" spans="1:8" ht="15" x14ac:dyDescent="0.25">
      <c r="A71" s="10">
        <v>16.2</v>
      </c>
      <c r="B71" s="10"/>
      <c r="C71" s="10"/>
      <c r="D71" s="11" t="s">
        <v>79</v>
      </c>
      <c r="E71" s="10" t="s">
        <v>81</v>
      </c>
      <c r="F71" s="28">
        <v>0.1</v>
      </c>
      <c r="G71" s="39"/>
      <c r="H71" s="40">
        <f t="shared" si="0"/>
        <v>0</v>
      </c>
    </row>
    <row r="72" spans="1:8" ht="15" x14ac:dyDescent="0.25">
      <c r="A72" s="10"/>
      <c r="B72" s="10"/>
      <c r="C72" s="10"/>
      <c r="D72" s="11"/>
      <c r="E72" s="10"/>
      <c r="F72" s="28"/>
      <c r="G72" s="39"/>
      <c r="H72" s="40">
        <f t="shared" si="0"/>
        <v>0</v>
      </c>
    </row>
    <row r="73" spans="1:8" ht="28.5" customHeight="1" x14ac:dyDescent="0.25">
      <c r="A73" s="10">
        <v>17</v>
      </c>
      <c r="B73" s="10"/>
      <c r="C73" s="10"/>
      <c r="D73" s="11" t="s">
        <v>110</v>
      </c>
      <c r="E73" s="10" t="s">
        <v>25</v>
      </c>
      <c r="F73" s="28">
        <v>21.5</v>
      </c>
      <c r="G73" s="39"/>
      <c r="H73" s="40">
        <f t="shared" ref="H73:H86" si="1">G73*F73</f>
        <v>0</v>
      </c>
    </row>
    <row r="74" spans="1:8" ht="22.5" customHeight="1" x14ac:dyDescent="0.25">
      <c r="A74" s="10">
        <v>18</v>
      </c>
      <c r="B74" s="10"/>
      <c r="C74" s="10"/>
      <c r="D74" s="11" t="s">
        <v>72</v>
      </c>
      <c r="E74" s="10" t="s">
        <v>25</v>
      </c>
      <c r="F74" s="28">
        <v>5</v>
      </c>
      <c r="G74" s="39"/>
      <c r="H74" s="40">
        <f t="shared" si="1"/>
        <v>0</v>
      </c>
    </row>
    <row r="75" spans="1:8" s="25" customFormat="1" ht="15" x14ac:dyDescent="0.25">
      <c r="A75" s="10">
        <v>19</v>
      </c>
      <c r="B75" s="10"/>
      <c r="C75" s="10"/>
      <c r="D75" s="32" t="s">
        <v>117</v>
      </c>
      <c r="E75" s="10"/>
      <c r="F75" s="30"/>
      <c r="G75" s="39"/>
      <c r="H75" s="40">
        <f t="shared" si="1"/>
        <v>0</v>
      </c>
    </row>
    <row r="76" spans="1:8" s="25" customFormat="1" ht="249.75" customHeight="1" x14ac:dyDescent="0.25">
      <c r="A76" s="10">
        <v>19.100000000000001</v>
      </c>
      <c r="B76" s="33"/>
      <c r="C76" s="10"/>
      <c r="D76" s="11" t="s">
        <v>121</v>
      </c>
      <c r="E76" s="10" t="s">
        <v>9</v>
      </c>
      <c r="F76" s="30">
        <v>1</v>
      </c>
      <c r="G76" s="39"/>
      <c r="H76" s="40">
        <f t="shared" si="1"/>
        <v>0</v>
      </c>
    </row>
    <row r="77" spans="1:8" s="25" customFormat="1" ht="219.75" customHeight="1" x14ac:dyDescent="0.25">
      <c r="A77" s="10">
        <v>19.2</v>
      </c>
      <c r="B77" s="10"/>
      <c r="C77" s="10"/>
      <c r="D77" s="11" t="s">
        <v>122</v>
      </c>
      <c r="E77" s="10" t="s">
        <v>9</v>
      </c>
      <c r="F77" s="30">
        <v>1</v>
      </c>
      <c r="G77" s="39"/>
      <c r="H77" s="40">
        <f t="shared" si="1"/>
        <v>0</v>
      </c>
    </row>
    <row r="78" spans="1:8" s="26" customFormat="1" ht="45" x14ac:dyDescent="0.25">
      <c r="A78" s="10">
        <v>20</v>
      </c>
      <c r="B78" s="10"/>
      <c r="C78" s="10"/>
      <c r="D78" s="34" t="s">
        <v>139</v>
      </c>
      <c r="E78" s="35"/>
      <c r="F78" s="36"/>
      <c r="G78" s="43"/>
      <c r="H78" s="40">
        <f t="shared" si="1"/>
        <v>0</v>
      </c>
    </row>
    <row r="79" spans="1:8" s="26" customFormat="1" ht="15.75" x14ac:dyDescent="0.25">
      <c r="A79" s="10">
        <v>20.100000000000001</v>
      </c>
      <c r="B79" s="10"/>
      <c r="C79" s="10"/>
      <c r="D79" s="11" t="s">
        <v>119</v>
      </c>
      <c r="E79" s="35" t="s">
        <v>9</v>
      </c>
      <c r="F79" s="36">
        <v>1</v>
      </c>
      <c r="G79" s="43"/>
      <c r="H79" s="40">
        <f t="shared" si="1"/>
        <v>0</v>
      </c>
    </row>
    <row r="80" spans="1:8" s="26" customFormat="1" ht="15.75" x14ac:dyDescent="0.25">
      <c r="A80" s="10">
        <v>20.2</v>
      </c>
      <c r="B80" s="10"/>
      <c r="C80" s="10"/>
      <c r="D80" s="11" t="s">
        <v>123</v>
      </c>
      <c r="E80" s="35" t="s">
        <v>9</v>
      </c>
      <c r="F80" s="36">
        <v>1</v>
      </c>
      <c r="G80" s="43"/>
      <c r="H80" s="40">
        <f t="shared" si="1"/>
        <v>0</v>
      </c>
    </row>
    <row r="81" spans="1:8" s="26" customFormat="1" ht="30" x14ac:dyDescent="0.25">
      <c r="A81" s="10">
        <v>20.3</v>
      </c>
      <c r="B81" s="10"/>
      <c r="C81" s="10"/>
      <c r="D81" s="11" t="s">
        <v>120</v>
      </c>
      <c r="E81" s="35" t="s">
        <v>9</v>
      </c>
      <c r="F81" s="36">
        <v>1</v>
      </c>
      <c r="G81" s="43"/>
      <c r="H81" s="40">
        <f t="shared" si="1"/>
        <v>0</v>
      </c>
    </row>
    <row r="82" spans="1:8" s="23" customFormat="1" ht="30" x14ac:dyDescent="0.25">
      <c r="A82" s="10">
        <v>21</v>
      </c>
      <c r="B82" s="10"/>
      <c r="C82" s="10"/>
      <c r="D82" s="11" t="s">
        <v>118</v>
      </c>
      <c r="E82" s="35" t="s">
        <v>27</v>
      </c>
      <c r="F82" s="36">
        <v>1</v>
      </c>
      <c r="G82" s="43"/>
      <c r="H82" s="40">
        <f t="shared" si="1"/>
        <v>0</v>
      </c>
    </row>
    <row r="83" spans="1:8" ht="30" x14ac:dyDescent="0.25">
      <c r="A83" s="10">
        <f t="shared" ref="A83:A86" si="2">A82+1</f>
        <v>22</v>
      </c>
      <c r="B83" s="10"/>
      <c r="C83" s="10"/>
      <c r="D83" s="11" t="s">
        <v>73</v>
      </c>
      <c r="E83" s="10" t="s">
        <v>28</v>
      </c>
      <c r="F83" s="28">
        <v>10</v>
      </c>
      <c r="G83" s="39"/>
      <c r="H83" s="40">
        <f t="shared" si="1"/>
        <v>0</v>
      </c>
    </row>
    <row r="84" spans="1:8" ht="30" x14ac:dyDescent="0.25">
      <c r="A84" s="10">
        <f t="shared" si="2"/>
        <v>23</v>
      </c>
      <c r="B84" s="10"/>
      <c r="C84" s="10"/>
      <c r="D84" s="11" t="s">
        <v>74</v>
      </c>
      <c r="E84" s="10" t="s">
        <v>29</v>
      </c>
      <c r="F84" s="28">
        <v>10</v>
      </c>
      <c r="G84" s="39"/>
      <c r="H84" s="40">
        <f t="shared" si="1"/>
        <v>0</v>
      </c>
    </row>
    <row r="85" spans="1:8" ht="30" x14ac:dyDescent="0.25">
      <c r="A85" s="10">
        <f t="shared" si="2"/>
        <v>24</v>
      </c>
      <c r="B85" s="10"/>
      <c r="C85" s="10"/>
      <c r="D85" s="11" t="s">
        <v>140</v>
      </c>
      <c r="E85" s="10" t="s">
        <v>25</v>
      </c>
      <c r="F85" s="28">
        <v>1</v>
      </c>
      <c r="G85" s="39"/>
      <c r="H85" s="40">
        <f t="shared" si="1"/>
        <v>0</v>
      </c>
    </row>
    <row r="86" spans="1:8" ht="30" x14ac:dyDescent="0.25">
      <c r="A86" s="10">
        <f t="shared" si="2"/>
        <v>25</v>
      </c>
      <c r="B86" s="10"/>
      <c r="C86" s="10"/>
      <c r="D86" s="11" t="s">
        <v>127</v>
      </c>
      <c r="E86" s="10" t="s">
        <v>27</v>
      </c>
      <c r="F86" s="28">
        <v>1</v>
      </c>
      <c r="G86" s="39"/>
      <c r="H86" s="40">
        <f t="shared" si="1"/>
        <v>0</v>
      </c>
    </row>
    <row r="87" spans="1:8" ht="44.25" customHeight="1" x14ac:dyDescent="0.25">
      <c r="A87" s="10"/>
      <c r="B87" s="10"/>
      <c r="C87" s="10"/>
      <c r="D87" s="37" t="s">
        <v>143</v>
      </c>
      <c r="E87" s="10"/>
      <c r="F87" s="10"/>
      <c r="G87" s="44"/>
      <c r="H87" s="45">
        <f>SUM(H8:H86)</f>
        <v>0</v>
      </c>
    </row>
    <row r="88" spans="1:8" ht="22.5" customHeight="1" x14ac:dyDescent="0.25">
      <c r="A88" s="52" t="s">
        <v>30</v>
      </c>
      <c r="B88" s="53"/>
      <c r="C88" s="53"/>
      <c r="D88" s="53"/>
      <c r="E88" s="53"/>
      <c r="F88" s="54"/>
      <c r="G88" s="29"/>
      <c r="H88" s="29"/>
    </row>
    <row r="89" spans="1:8" ht="45" customHeight="1" x14ac:dyDescent="0.25">
      <c r="A89" s="10">
        <v>1</v>
      </c>
      <c r="B89" s="46" t="s">
        <v>135</v>
      </c>
      <c r="C89" s="47"/>
      <c r="D89" s="47"/>
      <c r="E89" s="47"/>
      <c r="F89" s="47"/>
      <c r="G89" s="47"/>
      <c r="H89" s="48"/>
    </row>
    <row r="90" spans="1:8" ht="20.25" customHeight="1" x14ac:dyDescent="0.25">
      <c r="A90" s="10">
        <v>2</v>
      </c>
      <c r="B90" s="46" t="s">
        <v>51</v>
      </c>
      <c r="C90" s="47"/>
      <c r="D90" s="47"/>
      <c r="E90" s="47"/>
      <c r="F90" s="47"/>
      <c r="G90" s="47"/>
      <c r="H90" s="48"/>
    </row>
    <row r="91" spans="1:8" ht="48.75" customHeight="1" x14ac:dyDescent="0.25">
      <c r="A91" s="10">
        <v>3</v>
      </c>
      <c r="B91" s="46" t="s">
        <v>144</v>
      </c>
      <c r="C91" s="47"/>
      <c r="D91" s="47"/>
      <c r="E91" s="47"/>
      <c r="F91" s="47"/>
      <c r="G91" s="47"/>
      <c r="H91" s="48"/>
    </row>
    <row r="92" spans="1:8" ht="36" customHeight="1" x14ac:dyDescent="0.25">
      <c r="A92" s="10">
        <v>4</v>
      </c>
      <c r="B92" s="46" t="s">
        <v>52</v>
      </c>
      <c r="C92" s="47"/>
      <c r="D92" s="47"/>
      <c r="E92" s="47"/>
      <c r="F92" s="47"/>
      <c r="G92" s="47"/>
      <c r="H92" s="48"/>
    </row>
    <row r="93" spans="1:8" ht="33" customHeight="1" x14ac:dyDescent="0.25">
      <c r="A93" s="10">
        <v>5</v>
      </c>
      <c r="B93" s="46" t="s">
        <v>31</v>
      </c>
      <c r="C93" s="47"/>
      <c r="D93" s="47"/>
      <c r="E93" s="47"/>
      <c r="F93" s="47"/>
      <c r="G93" s="47"/>
      <c r="H93" s="48"/>
    </row>
    <row r="94" spans="1:8" ht="21.75" customHeight="1" x14ac:dyDescent="0.25">
      <c r="A94" s="10">
        <v>6</v>
      </c>
      <c r="B94" s="46" t="s">
        <v>53</v>
      </c>
      <c r="C94" s="47"/>
      <c r="D94" s="47"/>
      <c r="E94" s="47"/>
      <c r="F94" s="47"/>
      <c r="G94" s="47"/>
      <c r="H94" s="48"/>
    </row>
    <row r="95" spans="1:8" ht="22.5" customHeight="1" x14ac:dyDescent="0.25">
      <c r="A95" s="10">
        <v>7</v>
      </c>
      <c r="B95" s="46" t="s">
        <v>32</v>
      </c>
      <c r="C95" s="47"/>
      <c r="D95" s="47"/>
      <c r="E95" s="47"/>
      <c r="F95" s="47"/>
      <c r="G95" s="47"/>
      <c r="H95" s="48"/>
    </row>
    <row r="96" spans="1:8" ht="39" customHeight="1" x14ac:dyDescent="0.25">
      <c r="A96" s="10">
        <v>8</v>
      </c>
      <c r="B96" s="46" t="s">
        <v>33</v>
      </c>
      <c r="C96" s="47"/>
      <c r="D96" s="47"/>
      <c r="E96" s="47"/>
      <c r="F96" s="47"/>
      <c r="G96" s="47"/>
      <c r="H96" s="48"/>
    </row>
    <row r="97" spans="1:8" ht="48.75" customHeight="1" x14ac:dyDescent="0.25">
      <c r="A97" s="10">
        <v>9</v>
      </c>
      <c r="B97" s="46" t="s">
        <v>54</v>
      </c>
      <c r="C97" s="47"/>
      <c r="D97" s="47"/>
      <c r="E97" s="47"/>
      <c r="F97" s="47"/>
      <c r="G97" s="47"/>
      <c r="H97" s="48"/>
    </row>
    <row r="98" spans="1:8" ht="50.25" customHeight="1" x14ac:dyDescent="0.25">
      <c r="A98" s="10">
        <v>10</v>
      </c>
      <c r="B98" s="46" t="s">
        <v>55</v>
      </c>
      <c r="C98" s="47"/>
      <c r="D98" s="47"/>
      <c r="E98" s="47"/>
      <c r="F98" s="47"/>
      <c r="G98" s="47"/>
      <c r="H98" s="48"/>
    </row>
    <row r="99" spans="1:8" ht="37.5" customHeight="1" x14ac:dyDescent="0.25">
      <c r="A99" s="10">
        <v>11</v>
      </c>
      <c r="B99" s="46" t="s">
        <v>56</v>
      </c>
      <c r="C99" s="47"/>
      <c r="D99" s="47"/>
      <c r="E99" s="47"/>
      <c r="F99" s="47"/>
      <c r="G99" s="47"/>
      <c r="H99" s="48"/>
    </row>
    <row r="100" spans="1:8" ht="31.5" customHeight="1" x14ac:dyDescent="0.25">
      <c r="A100" s="10">
        <v>12</v>
      </c>
      <c r="B100" s="46" t="s">
        <v>57</v>
      </c>
      <c r="C100" s="47"/>
      <c r="D100" s="47"/>
      <c r="E100" s="47"/>
      <c r="F100" s="47"/>
      <c r="G100" s="47"/>
      <c r="H100" s="48"/>
    </row>
    <row r="101" spans="1:8" ht="30" customHeight="1" x14ac:dyDescent="0.25">
      <c r="A101" s="10">
        <v>13</v>
      </c>
      <c r="B101" s="46" t="s">
        <v>87</v>
      </c>
      <c r="C101" s="47"/>
      <c r="D101" s="47"/>
      <c r="E101" s="47"/>
      <c r="F101" s="47"/>
      <c r="G101" s="47"/>
      <c r="H101" s="48"/>
    </row>
    <row r="102" spans="1:8" ht="48.75" customHeight="1" x14ac:dyDescent="0.25">
      <c r="A102" s="10">
        <v>14</v>
      </c>
      <c r="B102" s="46" t="s">
        <v>133</v>
      </c>
      <c r="C102" s="47"/>
      <c r="D102" s="47"/>
      <c r="E102" s="47"/>
      <c r="F102" s="47"/>
      <c r="G102" s="47"/>
      <c r="H102" s="48"/>
    </row>
    <row r="103" spans="1:8" ht="15" x14ac:dyDescent="0.25">
      <c r="A103" s="10">
        <v>15</v>
      </c>
      <c r="B103" s="46" t="s">
        <v>34</v>
      </c>
      <c r="C103" s="47"/>
      <c r="D103" s="47"/>
      <c r="E103" s="47"/>
      <c r="F103" s="47"/>
      <c r="G103" s="47"/>
      <c r="H103" s="48"/>
    </row>
    <row r="104" spans="1:8" ht="15" x14ac:dyDescent="0.25">
      <c r="A104" s="10">
        <v>16</v>
      </c>
      <c r="B104" s="46" t="s">
        <v>35</v>
      </c>
      <c r="C104" s="47"/>
      <c r="D104" s="47"/>
      <c r="E104" s="47"/>
      <c r="F104" s="47"/>
      <c r="G104" s="47"/>
      <c r="H104" s="48"/>
    </row>
    <row r="105" spans="1:8" ht="15" x14ac:dyDescent="0.25">
      <c r="A105" s="10">
        <v>17</v>
      </c>
      <c r="B105" s="46" t="s">
        <v>36</v>
      </c>
      <c r="C105" s="47"/>
      <c r="D105" s="47"/>
      <c r="E105" s="47"/>
      <c r="F105" s="47"/>
      <c r="G105" s="47"/>
      <c r="H105" s="48"/>
    </row>
    <row r="106" spans="1:8" ht="15" x14ac:dyDescent="0.25">
      <c r="A106" s="10">
        <v>17.100000000000001</v>
      </c>
      <c r="B106" s="46" t="s">
        <v>37</v>
      </c>
      <c r="C106" s="47"/>
      <c r="D106" s="47"/>
      <c r="E106" s="47"/>
      <c r="F106" s="47"/>
      <c r="G106" s="47"/>
      <c r="H106" s="48"/>
    </row>
    <row r="107" spans="1:8" ht="15" x14ac:dyDescent="0.25">
      <c r="A107" s="10">
        <v>17.2</v>
      </c>
      <c r="B107" s="46" t="s">
        <v>38</v>
      </c>
      <c r="C107" s="47"/>
      <c r="D107" s="47"/>
      <c r="E107" s="47"/>
      <c r="F107" s="47"/>
      <c r="G107" s="47"/>
      <c r="H107" s="48"/>
    </row>
    <row r="108" spans="1:8" ht="15" x14ac:dyDescent="0.25">
      <c r="A108" s="10">
        <v>17.3</v>
      </c>
      <c r="B108" s="46" t="s">
        <v>39</v>
      </c>
      <c r="C108" s="47"/>
      <c r="D108" s="47"/>
      <c r="E108" s="47"/>
      <c r="F108" s="47"/>
      <c r="G108" s="47"/>
      <c r="H108" s="48"/>
    </row>
    <row r="109" spans="1:8" ht="15" x14ac:dyDescent="0.25">
      <c r="A109" s="10">
        <v>17.399999999999999</v>
      </c>
      <c r="B109" s="46" t="s">
        <v>40</v>
      </c>
      <c r="C109" s="47"/>
      <c r="D109" s="47"/>
      <c r="E109" s="47"/>
      <c r="F109" s="47"/>
      <c r="G109" s="47"/>
      <c r="H109" s="48"/>
    </row>
    <row r="110" spans="1:8" ht="15" x14ac:dyDescent="0.25">
      <c r="A110" s="10">
        <v>17.5</v>
      </c>
      <c r="B110" s="46" t="s">
        <v>41</v>
      </c>
      <c r="C110" s="47"/>
      <c r="D110" s="47"/>
      <c r="E110" s="47"/>
      <c r="F110" s="47"/>
      <c r="G110" s="47"/>
      <c r="H110" s="48"/>
    </row>
    <row r="111" spans="1:8" ht="15" x14ac:dyDescent="0.25">
      <c r="A111" s="10">
        <v>17.600000000000001</v>
      </c>
      <c r="B111" s="46" t="s">
        <v>42</v>
      </c>
      <c r="C111" s="47"/>
      <c r="D111" s="47"/>
      <c r="E111" s="47"/>
      <c r="F111" s="47"/>
      <c r="G111" s="47"/>
      <c r="H111" s="48"/>
    </row>
    <row r="112" spans="1:8" ht="15" x14ac:dyDescent="0.25">
      <c r="A112" s="10">
        <v>17.7</v>
      </c>
      <c r="B112" s="46" t="s">
        <v>43</v>
      </c>
      <c r="C112" s="47"/>
      <c r="D112" s="47"/>
      <c r="E112" s="47"/>
      <c r="F112" s="47"/>
      <c r="G112" s="47"/>
      <c r="H112" s="48"/>
    </row>
    <row r="113" spans="1:8" ht="15" x14ac:dyDescent="0.25">
      <c r="A113" s="10">
        <v>17.8</v>
      </c>
      <c r="B113" s="46" t="s">
        <v>44</v>
      </c>
      <c r="C113" s="47"/>
      <c r="D113" s="47"/>
      <c r="E113" s="47"/>
      <c r="F113" s="47"/>
      <c r="G113" s="47"/>
      <c r="H113" s="48"/>
    </row>
    <row r="114" spans="1:8" ht="15" x14ac:dyDescent="0.25">
      <c r="A114" s="18"/>
      <c r="B114" s="18"/>
      <c r="C114" s="18"/>
      <c r="D114" s="17"/>
      <c r="E114" s="17"/>
      <c r="F114" s="17"/>
    </row>
  </sheetData>
  <sheetProtection algorithmName="SHA-512" hashValue="LY8OmnIKKRXd4v3TWcv5WpkGlf+rhyUdu4fpgvB1zEJg55tzljw7BatvdbaJccKCUxZp8PwHh0rx+SGmSdjN9g==" saltValue="R4NEILR8uF2n4jtn0TPhFA==" spinCount="100000" sheet="1" objects="1" scenarios="1" formatCells="0" formatColumns="0" formatRows="0"/>
  <mergeCells count="30">
    <mergeCell ref="B105:H105"/>
    <mergeCell ref="B106:H106"/>
    <mergeCell ref="B107:H107"/>
    <mergeCell ref="B108:H108"/>
    <mergeCell ref="B93:H93"/>
    <mergeCell ref="B94:H94"/>
    <mergeCell ref="B95:H95"/>
    <mergeCell ref="B96:H96"/>
    <mergeCell ref="B97:H97"/>
    <mergeCell ref="B98:H98"/>
    <mergeCell ref="B99:H99"/>
    <mergeCell ref="B101:H101"/>
    <mergeCell ref="B102:H102"/>
    <mergeCell ref="B103:H103"/>
    <mergeCell ref="B104:H104"/>
    <mergeCell ref="B109:H109"/>
    <mergeCell ref="B110:H110"/>
    <mergeCell ref="B111:H111"/>
    <mergeCell ref="B112:H112"/>
    <mergeCell ref="B113:H113"/>
    <mergeCell ref="B90:H90"/>
    <mergeCell ref="B91:H91"/>
    <mergeCell ref="B92:H92"/>
    <mergeCell ref="A1:H1"/>
    <mergeCell ref="B100:H100"/>
    <mergeCell ref="A2:H2"/>
    <mergeCell ref="B89:H89"/>
    <mergeCell ref="A3:F3"/>
    <mergeCell ref="A4:F4"/>
    <mergeCell ref="A88:F88"/>
  </mergeCells>
  <dataValidations disablePrompts="1" count="1">
    <dataValidation type="list" allowBlank="1" showInputMessage="1" showErrorMessage="1" sqref="C31 C39">
      <formula1>"PVC,XLPE"</formula1>
    </dataValidation>
  </dataValidations>
  <printOptions horizontalCentered="1"/>
  <pageMargins left="0.82677165354330717" right="0.23622047244094491" top="0.78740157480314965" bottom="0.47244094488188981" header="0.55118110236220474" footer="0.19685039370078741"/>
  <pageSetup paperSize="9" scale="61" fitToHeight="4" orientation="portrait" r:id="rId1"/>
  <headerFooter>
    <oddFooter>&amp;L400kV Biharshariff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BSF</vt:lpstr>
      <vt:lpstr>BSF!Print_Area</vt:lpstr>
      <vt:lpstr>BSF!Print_Titles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2016-03-04T07:04:01Z</cp:lastPrinted>
  <dcterms:created xsi:type="dcterms:W3CDTF">2013-07-10T07:36:04Z</dcterms:created>
  <dcterms:modified xsi:type="dcterms:W3CDTF">2016-03-04T07:04:55Z</dcterms:modified>
</cp:coreProperties>
</file>